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第一批拟兑现汇总表" sheetId="1" r:id="rId1"/>
  </sheets>
  <definedNames>
    <definedName name="_xlnm._FilterDatabase" localSheetId="0" hidden="1">第一批拟兑现汇总表!$A$3:$I$37</definedName>
    <definedName name="_xlnm.Print_Titles" localSheetId="0">第一批拟兑现汇总表!$1:$2</definedName>
  </definedNames>
  <calcPr calcId="144525"/>
</workbook>
</file>

<file path=xl/sharedStrings.xml><?xml version="1.0" encoding="utf-8"?>
<sst xmlns="http://schemas.openxmlformats.org/spreadsheetml/2006/main" count="62">
  <si>
    <t>附件一：            2017年汕头市中小微企业服务劵第一批拟兑现汇总表</t>
  </si>
  <si>
    <t>序号</t>
  </si>
  <si>
    <t>机构名称</t>
  </si>
  <si>
    <t>服务项目</t>
  </si>
  <si>
    <t>合同总数</t>
  </si>
  <si>
    <t>合同总金额（元）</t>
  </si>
  <si>
    <t>申请兑现总金额（元）</t>
  </si>
  <si>
    <t>核实兑现金额（元）</t>
  </si>
  <si>
    <t>拟公示合同数</t>
  </si>
  <si>
    <t>拟公示金额（元）</t>
  </si>
  <si>
    <t>亿泰（广东）信息科技有限公司</t>
  </si>
  <si>
    <t>技术服务、融资服务、市场服务</t>
  </si>
  <si>
    <t>汕头市中乾税务师事务所有限公司</t>
  </si>
  <si>
    <t>财税服务</t>
  </si>
  <si>
    <t>广东快通信息科技有限公司</t>
  </si>
  <si>
    <t>技术服务、市场服务</t>
  </si>
  <si>
    <t>汕头出入境检验检疫局检验检疫技术中心</t>
  </si>
  <si>
    <t>技术服务</t>
  </si>
  <si>
    <t>广东华乾会计师事务所（普通合伙）</t>
  </si>
  <si>
    <t>汕头市派一电子商务有限公司</t>
  </si>
  <si>
    <t>市场服务、信息化服务</t>
  </si>
  <si>
    <t>汕头市天悦食品工业技术研究院有限公司</t>
  </si>
  <si>
    <t>汕头市南粤专利商标事务所（特殊普通合伙）</t>
  </si>
  <si>
    <t>管理咨询服务、技术服务</t>
  </si>
  <si>
    <t>广东万田检测股份有限公司</t>
  </si>
  <si>
    <t>汕头市奇正检测技术服务有限公司</t>
  </si>
  <si>
    <t>国信信扬（汕头）律师事务所</t>
  </si>
  <si>
    <t>法律服务</t>
  </si>
  <si>
    <t>汕头市信息服务和软件行业协会</t>
  </si>
  <si>
    <t>管理咨询服务</t>
  </si>
  <si>
    <t>澄海区百龙职业培训学校</t>
  </si>
  <si>
    <t>培训服务</t>
  </si>
  <si>
    <t>汕头市博讯网络信息有限公司</t>
  </si>
  <si>
    <t>市场服务</t>
  </si>
  <si>
    <t>汕头市卡派动漫文化有限公司</t>
  </si>
  <si>
    <t>广东精正检测有限公司</t>
  </si>
  <si>
    <t>广东华乾资产评估房地产土地估价有限公司</t>
  </si>
  <si>
    <t xml:space="preserve"> 财税服务</t>
  </si>
  <si>
    <t>汕头市英盛企业管理顾问有限公司</t>
  </si>
  <si>
    <t>汕头市国慧咨询有限公司</t>
  </si>
  <si>
    <t>汕头市潮人互联网融合创新中心</t>
  </si>
  <si>
    <t>信息化服务</t>
  </si>
  <si>
    <t>广东奈斯文化传媒有限公司</t>
  </si>
  <si>
    <t>管理咨询服务、技术服务、市场服务</t>
  </si>
  <si>
    <t>华南师范大学</t>
  </si>
  <si>
    <t>创业创新服务</t>
  </si>
  <si>
    <t>汕头市淘店网络科技有限公司</t>
  </si>
  <si>
    <t>汕头轻工装备研究院</t>
  </si>
  <si>
    <t>汕头市潮阳区旭阳职业技术学校</t>
  </si>
  <si>
    <t>汕头市高新物联网产业园管理有限公司</t>
  </si>
  <si>
    <t>汕头市泰斯博企业管理咨询有限公司</t>
  </si>
  <si>
    <t>汕头中以国际技术转移中心</t>
  </si>
  <si>
    <t>汕头市超市供应链协会</t>
  </si>
  <si>
    <t>汕头市五维创意园电子商务有限公司</t>
  </si>
  <si>
    <t>财税服务、创业创新服务、市场服务</t>
  </si>
  <si>
    <t>汕头金融超市投资管理有限公司</t>
  </si>
  <si>
    <t>汕头市淘店创业服务有限公司</t>
  </si>
  <si>
    <t>创业创新服务、市场服务</t>
  </si>
  <si>
    <t>汕头市能讯科技信息有限公司</t>
  </si>
  <si>
    <t>粤财普惠金融（汕头）融资担保股份有限公司</t>
  </si>
  <si>
    <t>融资服务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</si>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</sst>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&quot;￥&quot;#,##0_);[Red]\(&quot;￥&quot;#,##0\)"/>
  </numFmts>
  <fonts count="24">
    <font>
      <sz val="12"/>
      <name val="宋体"/>
      <charset val="134"/>
    </font>
    <font>
      <sz val="18"/>
      <name val="黑体"/>
      <charset val="134"/>
    </font>
    <font>
      <sz val="12"/>
      <name val="黑体"/>
      <charset val="134"/>
    </font>
    <font>
      <sz val="10"/>
      <name val="黑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6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0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21" borderId="17" applyNumberFormat="0" applyAlignment="0" applyProtection="0">
      <alignment vertical="center"/>
    </xf>
    <xf numFmtId="0" fontId="16" fillId="21" borderId="16" applyNumberFormat="0" applyAlignment="0" applyProtection="0">
      <alignment vertical="center"/>
    </xf>
    <xf numFmtId="0" fontId="21" fillId="30" borderId="19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 wrapText="1"/>
    </xf>
    <xf numFmtId="176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right" vertical="center"/>
    </xf>
    <xf numFmtId="0" fontId="0" fillId="0" borderId="7" xfId="0" applyNumberFormat="1" applyFont="1" applyBorder="1" applyAlignment="1">
      <alignment horizontal="center" vertical="center"/>
    </xf>
    <xf numFmtId="176" fontId="0" fillId="0" borderId="7" xfId="0" applyNumberFormat="1" applyFont="1" applyBorder="1" applyAlignment="1">
      <alignment horizontal="right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/>
    </xf>
    <xf numFmtId="176" fontId="0" fillId="0" borderId="7" xfId="0" applyNumberFormat="1" applyFont="1" applyFill="1" applyBorder="1" applyAlignment="1">
      <alignment horizontal="right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9" xfId="0" applyNumberFormat="1" applyBorder="1" applyAlignment="1">
      <alignment horizontal="right" vertical="center"/>
    </xf>
    <xf numFmtId="0" fontId="1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176" fontId="0" fillId="0" borderId="12" xfId="0" applyNumberFormat="1" applyFont="1" applyBorder="1" applyAlignment="1">
      <alignment horizontal="right" vertical="center"/>
    </xf>
    <xf numFmtId="176" fontId="0" fillId="0" borderId="12" xfId="0" applyNumberFormat="1" applyBorder="1" applyAlignment="1">
      <alignment horizontal="right" vertical="center"/>
    </xf>
    <xf numFmtId="0" fontId="0" fillId="0" borderId="0" xfId="0" applyAlignment="1">
      <alignment horizontal="left" vertical="center"/>
    </xf>
    <xf numFmtId="176" fontId="0" fillId="0" borderId="12" xfId="0" applyNumberFormat="1" applyFont="1" applyFill="1" applyBorder="1" applyAlignment="1">
      <alignment horizontal="right" vertical="center"/>
    </xf>
    <xf numFmtId="176" fontId="0" fillId="0" borderId="13" xfId="0" applyNumberFormat="1" applyBorder="1" applyAlignment="1">
      <alignment horizontal="right"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pane ySplit="2" topLeftCell="A27" activePane="bottomLeft" state="frozen"/>
      <selection/>
      <selection pane="bottomLeft" activeCell="A1" sqref="A1:I1"/>
    </sheetView>
  </sheetViews>
  <sheetFormatPr defaultColWidth="9" defaultRowHeight="14.25"/>
  <cols>
    <col min="1" max="1" width="4" style="1" customWidth="1"/>
    <col min="2" max="2" width="37.5" style="1" customWidth="1"/>
    <col min="3" max="3" width="23.5" style="1" customWidth="1"/>
    <col min="4" max="4" width="6.375" customWidth="1"/>
    <col min="5" max="7" width="14.125" style="2" customWidth="1"/>
    <col min="8" max="8" width="6.375" style="2" customWidth="1"/>
    <col min="9" max="9" width="14.125" customWidth="1"/>
  </cols>
  <sheetData>
    <row r="1" ht="29" customHeight="1" spans="1:9">
      <c r="A1" s="3" t="s">
        <v>0</v>
      </c>
      <c r="B1" s="4"/>
      <c r="C1" s="4"/>
      <c r="D1" s="4"/>
      <c r="E1" s="4"/>
      <c r="F1" s="4"/>
      <c r="G1" s="4"/>
      <c r="H1" s="4"/>
      <c r="I1" s="26"/>
    </row>
    <row r="2" ht="31" customHeight="1" spans="1:9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9" t="s">
        <v>8</v>
      </c>
      <c r="I2" s="27" t="s">
        <v>9</v>
      </c>
    </row>
    <row r="3" ht="29" customHeight="1" spans="1:9">
      <c r="A3" s="10">
        <v>1</v>
      </c>
      <c r="B3" s="11" t="s">
        <v>10</v>
      </c>
      <c r="C3" s="12" t="s">
        <v>11</v>
      </c>
      <c r="D3" s="13">
        <v>51</v>
      </c>
      <c r="E3" s="14">
        <v>2104400</v>
      </c>
      <c r="F3" s="14">
        <v>1018300</v>
      </c>
      <c r="G3" s="14">
        <v>618300</v>
      </c>
      <c r="H3" s="13">
        <v>31</v>
      </c>
      <c r="I3" s="28">
        <v>618300</v>
      </c>
    </row>
    <row r="4" ht="23" customHeight="1" spans="1:11">
      <c r="A4" s="10">
        <v>2</v>
      </c>
      <c r="B4" s="11" t="s">
        <v>12</v>
      </c>
      <c r="C4" s="12" t="s">
        <v>13</v>
      </c>
      <c r="D4" s="13">
        <v>84</v>
      </c>
      <c r="E4" s="14">
        <v>1074900</v>
      </c>
      <c r="F4" s="14">
        <v>534800</v>
      </c>
      <c r="G4" s="14">
        <v>534800</v>
      </c>
      <c r="H4" s="13">
        <v>84</v>
      </c>
      <c r="I4" s="29">
        <v>534800</v>
      </c>
      <c r="K4" s="30"/>
    </row>
    <row r="5" ht="22" customHeight="1" spans="1:9">
      <c r="A5" s="10">
        <v>3</v>
      </c>
      <c r="B5" s="12" t="s">
        <v>14</v>
      </c>
      <c r="C5" s="12" t="s">
        <v>15</v>
      </c>
      <c r="D5" s="15">
        <v>25</v>
      </c>
      <c r="E5" s="16">
        <v>799332</v>
      </c>
      <c r="F5" s="16">
        <v>391000</v>
      </c>
      <c r="G5" s="16">
        <v>357100</v>
      </c>
      <c r="H5" s="15">
        <v>22</v>
      </c>
      <c r="I5" s="28">
        <v>357100</v>
      </c>
    </row>
    <row r="6" ht="27" customHeight="1" spans="1:9">
      <c r="A6" s="10">
        <v>4</v>
      </c>
      <c r="B6" s="11" t="s">
        <v>16</v>
      </c>
      <c r="C6" s="12" t="s">
        <v>17</v>
      </c>
      <c r="D6" s="13">
        <v>24</v>
      </c>
      <c r="E6" s="14">
        <v>654810</v>
      </c>
      <c r="F6" s="14">
        <v>327300</v>
      </c>
      <c r="G6" s="14">
        <v>327300</v>
      </c>
      <c r="H6" s="13">
        <v>24</v>
      </c>
      <c r="I6" s="29">
        <v>327300</v>
      </c>
    </row>
    <row r="7" ht="22" customHeight="1" spans="1:9">
      <c r="A7" s="10">
        <v>5</v>
      </c>
      <c r="B7" s="11" t="s">
        <v>18</v>
      </c>
      <c r="C7" s="12" t="s">
        <v>13</v>
      </c>
      <c r="D7" s="13">
        <v>63</v>
      </c>
      <c r="E7" s="14">
        <v>515005</v>
      </c>
      <c r="F7" s="14">
        <v>256900</v>
      </c>
      <c r="G7" s="14">
        <v>256900</v>
      </c>
      <c r="H7" s="13">
        <v>63</v>
      </c>
      <c r="I7" s="29">
        <v>256900</v>
      </c>
    </row>
    <row r="8" ht="21" customHeight="1" spans="1:9">
      <c r="A8" s="10">
        <v>6</v>
      </c>
      <c r="B8" s="12" t="s">
        <v>19</v>
      </c>
      <c r="C8" s="12" t="s">
        <v>20</v>
      </c>
      <c r="D8" s="15">
        <v>14</v>
      </c>
      <c r="E8" s="16">
        <v>500500</v>
      </c>
      <c r="F8" s="16">
        <v>240400</v>
      </c>
      <c r="G8" s="16">
        <v>184900</v>
      </c>
      <c r="H8" s="15">
        <v>10</v>
      </c>
      <c r="I8" s="28">
        <v>184900</v>
      </c>
    </row>
    <row r="9" ht="24" customHeight="1" spans="1:9">
      <c r="A9" s="10">
        <v>7</v>
      </c>
      <c r="B9" s="11" t="s">
        <v>21</v>
      </c>
      <c r="C9" s="12" t="s">
        <v>17</v>
      </c>
      <c r="D9" s="13">
        <v>7</v>
      </c>
      <c r="E9" s="14">
        <v>358800</v>
      </c>
      <c r="F9" s="14">
        <v>138000</v>
      </c>
      <c r="G9" s="14">
        <v>138000</v>
      </c>
      <c r="H9" s="13">
        <v>7</v>
      </c>
      <c r="I9" s="29">
        <v>138000</v>
      </c>
    </row>
    <row r="10" ht="33" customHeight="1" spans="1:9">
      <c r="A10" s="10">
        <v>8</v>
      </c>
      <c r="B10" s="11" t="s">
        <v>22</v>
      </c>
      <c r="C10" s="12" t="s">
        <v>23</v>
      </c>
      <c r="D10" s="13">
        <v>26</v>
      </c>
      <c r="E10" s="14">
        <v>245760</v>
      </c>
      <c r="F10" s="14">
        <v>119300</v>
      </c>
      <c r="G10" s="14">
        <v>119300</v>
      </c>
      <c r="H10" s="13">
        <v>26</v>
      </c>
      <c r="I10" s="29">
        <v>119300</v>
      </c>
    </row>
    <row r="11" ht="21" customHeight="1" spans="1:9">
      <c r="A11" s="10">
        <v>9</v>
      </c>
      <c r="B11" s="11" t="s">
        <v>24</v>
      </c>
      <c r="C11" s="12" t="s">
        <v>17</v>
      </c>
      <c r="D11" s="13">
        <v>10</v>
      </c>
      <c r="E11" s="14">
        <v>315065</v>
      </c>
      <c r="F11" s="14">
        <v>110400</v>
      </c>
      <c r="G11" s="14">
        <v>110400</v>
      </c>
      <c r="H11" s="13">
        <v>10</v>
      </c>
      <c r="I11" s="29">
        <v>110400</v>
      </c>
    </row>
    <row r="12" ht="21" customHeight="1" spans="1:9">
      <c r="A12" s="10">
        <v>10</v>
      </c>
      <c r="B12" s="17" t="s">
        <v>25</v>
      </c>
      <c r="C12" s="12" t="s">
        <v>17</v>
      </c>
      <c r="D12" s="18">
        <v>7</v>
      </c>
      <c r="E12" s="14">
        <v>222186</v>
      </c>
      <c r="F12" s="14">
        <v>102800</v>
      </c>
      <c r="G12" s="14">
        <v>102800</v>
      </c>
      <c r="H12" s="18">
        <v>7</v>
      </c>
      <c r="I12" s="29">
        <v>102800</v>
      </c>
    </row>
    <row r="13" ht="21" customHeight="1" spans="1:9">
      <c r="A13" s="10">
        <v>11</v>
      </c>
      <c r="B13" s="17" t="s">
        <v>26</v>
      </c>
      <c r="C13" s="19" t="s">
        <v>27</v>
      </c>
      <c r="D13" s="18">
        <v>5</v>
      </c>
      <c r="E13" s="14">
        <v>190000</v>
      </c>
      <c r="F13" s="14">
        <v>90000</v>
      </c>
      <c r="G13" s="14">
        <v>90000</v>
      </c>
      <c r="H13" s="18">
        <v>5</v>
      </c>
      <c r="I13" s="29">
        <v>90000</v>
      </c>
    </row>
    <row r="14" ht="24" customHeight="1" spans="1:9">
      <c r="A14" s="10">
        <v>12</v>
      </c>
      <c r="B14" s="17" t="s">
        <v>28</v>
      </c>
      <c r="C14" s="19" t="s">
        <v>29</v>
      </c>
      <c r="D14" s="18">
        <v>5</v>
      </c>
      <c r="E14" s="14">
        <v>748000</v>
      </c>
      <c r="F14" s="14">
        <v>90000</v>
      </c>
      <c r="G14" s="14">
        <v>90000</v>
      </c>
      <c r="H14" s="18">
        <v>5</v>
      </c>
      <c r="I14" s="29">
        <v>90000</v>
      </c>
    </row>
    <row r="15" ht="21" customHeight="1" spans="1:9">
      <c r="A15" s="10">
        <v>13</v>
      </c>
      <c r="B15" s="12" t="s">
        <v>30</v>
      </c>
      <c r="C15" s="12" t="s">
        <v>31</v>
      </c>
      <c r="D15" s="15">
        <v>62</v>
      </c>
      <c r="E15" s="16">
        <v>785260</v>
      </c>
      <c r="F15" s="16">
        <v>391800</v>
      </c>
      <c r="G15" s="16">
        <v>87100</v>
      </c>
      <c r="H15" s="15">
        <v>17</v>
      </c>
      <c r="I15" s="28">
        <v>87100</v>
      </c>
    </row>
    <row r="16" ht="21" customHeight="1" spans="1:9">
      <c r="A16" s="10">
        <v>14</v>
      </c>
      <c r="B16" s="17" t="s">
        <v>32</v>
      </c>
      <c r="C16" s="19" t="s">
        <v>33</v>
      </c>
      <c r="D16" s="18">
        <v>4</v>
      </c>
      <c r="E16" s="14">
        <v>161000</v>
      </c>
      <c r="F16" s="14">
        <v>78500</v>
      </c>
      <c r="G16" s="14">
        <v>78500</v>
      </c>
      <c r="H16" s="18">
        <v>4</v>
      </c>
      <c r="I16" s="29">
        <v>78500</v>
      </c>
    </row>
    <row r="17" ht="21" customHeight="1" spans="1:9">
      <c r="A17" s="10">
        <v>15</v>
      </c>
      <c r="B17" s="17" t="s">
        <v>34</v>
      </c>
      <c r="C17" s="12" t="s">
        <v>17</v>
      </c>
      <c r="D17" s="18">
        <v>8</v>
      </c>
      <c r="E17" s="14">
        <v>165000</v>
      </c>
      <c r="F17" s="14">
        <v>76300</v>
      </c>
      <c r="G17" s="14">
        <v>76300</v>
      </c>
      <c r="H17" s="18">
        <v>8</v>
      </c>
      <c r="I17" s="29">
        <v>76300</v>
      </c>
    </row>
    <row r="18" ht="21" customHeight="1" spans="1:9">
      <c r="A18" s="10">
        <v>16</v>
      </c>
      <c r="B18" s="11" t="s">
        <v>35</v>
      </c>
      <c r="C18" s="12" t="s">
        <v>17</v>
      </c>
      <c r="D18" s="13">
        <v>18</v>
      </c>
      <c r="E18" s="14">
        <v>164083</v>
      </c>
      <c r="F18" s="14">
        <v>72700</v>
      </c>
      <c r="G18" s="14">
        <v>72700</v>
      </c>
      <c r="H18" s="13">
        <v>18</v>
      </c>
      <c r="I18" s="29">
        <v>72700</v>
      </c>
    </row>
    <row r="19" ht="33" customHeight="1" spans="1:9">
      <c r="A19" s="10">
        <v>17</v>
      </c>
      <c r="B19" s="17" t="s">
        <v>36</v>
      </c>
      <c r="C19" s="19" t="s">
        <v>37</v>
      </c>
      <c r="D19" s="13">
        <v>5</v>
      </c>
      <c r="E19" s="14">
        <v>153000</v>
      </c>
      <c r="F19" s="14">
        <v>70500</v>
      </c>
      <c r="G19" s="14">
        <v>70500</v>
      </c>
      <c r="H19" s="13">
        <v>5</v>
      </c>
      <c r="I19" s="29">
        <v>70500</v>
      </c>
    </row>
    <row r="20" ht="24" customHeight="1" spans="1:9">
      <c r="A20" s="10">
        <v>18</v>
      </c>
      <c r="B20" s="17" t="s">
        <v>38</v>
      </c>
      <c r="C20" s="19" t="s">
        <v>29</v>
      </c>
      <c r="D20" s="18">
        <v>6</v>
      </c>
      <c r="E20" s="14">
        <v>142400</v>
      </c>
      <c r="F20" s="14">
        <v>70300</v>
      </c>
      <c r="G20" s="14">
        <v>70300</v>
      </c>
      <c r="H20" s="18">
        <v>6</v>
      </c>
      <c r="I20" s="29">
        <v>70300</v>
      </c>
    </row>
    <row r="21" ht="21" customHeight="1" spans="1:9">
      <c r="A21" s="10">
        <v>19</v>
      </c>
      <c r="B21" s="11" t="s">
        <v>39</v>
      </c>
      <c r="C21" s="19" t="s">
        <v>29</v>
      </c>
      <c r="D21" s="13">
        <v>3</v>
      </c>
      <c r="E21" s="14">
        <v>124200</v>
      </c>
      <c r="F21" s="14">
        <v>60000</v>
      </c>
      <c r="G21" s="14">
        <v>60000</v>
      </c>
      <c r="H21" s="13">
        <v>3</v>
      </c>
      <c r="I21" s="29">
        <v>60000</v>
      </c>
    </row>
    <row r="22" ht="25" customHeight="1" spans="1:9">
      <c r="A22" s="10">
        <v>20</v>
      </c>
      <c r="B22" s="11" t="s">
        <v>40</v>
      </c>
      <c r="C22" s="12" t="s">
        <v>41</v>
      </c>
      <c r="D22" s="13">
        <v>2</v>
      </c>
      <c r="E22" s="14">
        <v>84000</v>
      </c>
      <c r="F22" s="14">
        <v>39500</v>
      </c>
      <c r="G22" s="14">
        <v>39500</v>
      </c>
      <c r="H22" s="13">
        <v>2</v>
      </c>
      <c r="I22" s="29">
        <v>39500</v>
      </c>
    </row>
    <row r="23" ht="36" customHeight="1" spans="1:9">
      <c r="A23" s="10">
        <v>21</v>
      </c>
      <c r="B23" s="12" t="s">
        <v>42</v>
      </c>
      <c r="C23" s="12" t="s">
        <v>43</v>
      </c>
      <c r="D23" s="15">
        <v>10</v>
      </c>
      <c r="E23" s="16">
        <v>380660</v>
      </c>
      <c r="F23" s="16">
        <v>188900</v>
      </c>
      <c r="G23" s="16">
        <v>35000</v>
      </c>
      <c r="H23" s="15">
        <v>2</v>
      </c>
      <c r="I23" s="28">
        <v>35000</v>
      </c>
    </row>
    <row r="24" ht="21" customHeight="1" spans="1:9">
      <c r="A24" s="10">
        <v>22</v>
      </c>
      <c r="B24" s="11" t="s">
        <v>44</v>
      </c>
      <c r="C24" s="12" t="s">
        <v>45</v>
      </c>
      <c r="D24" s="13">
        <v>3</v>
      </c>
      <c r="E24" s="14">
        <v>48000</v>
      </c>
      <c r="F24" s="14">
        <v>24000</v>
      </c>
      <c r="G24" s="14">
        <v>24000</v>
      </c>
      <c r="H24" s="13">
        <v>3</v>
      </c>
      <c r="I24" s="29">
        <v>24000</v>
      </c>
    </row>
    <row r="25" ht="21" customHeight="1" spans="1:9">
      <c r="A25" s="10">
        <v>23</v>
      </c>
      <c r="B25" s="17" t="s">
        <v>46</v>
      </c>
      <c r="C25" s="19" t="s">
        <v>41</v>
      </c>
      <c r="D25" s="18">
        <v>2</v>
      </c>
      <c r="E25" s="14">
        <v>44000</v>
      </c>
      <c r="F25" s="14">
        <v>22000</v>
      </c>
      <c r="G25" s="14">
        <v>22000</v>
      </c>
      <c r="H25" s="18">
        <v>2</v>
      </c>
      <c r="I25" s="29">
        <v>22000</v>
      </c>
    </row>
    <row r="26" ht="22" customHeight="1" spans="1:9">
      <c r="A26" s="10">
        <v>24</v>
      </c>
      <c r="B26" s="17" t="s">
        <v>47</v>
      </c>
      <c r="C26" s="19" t="s">
        <v>17</v>
      </c>
      <c r="D26" s="18">
        <v>1</v>
      </c>
      <c r="E26" s="14">
        <v>100000</v>
      </c>
      <c r="F26" s="14">
        <v>20000</v>
      </c>
      <c r="G26" s="14">
        <v>20000</v>
      </c>
      <c r="H26" s="18">
        <v>1</v>
      </c>
      <c r="I26" s="29">
        <v>20000</v>
      </c>
    </row>
    <row r="27" ht="22" customHeight="1" spans="1:9">
      <c r="A27" s="10">
        <v>25</v>
      </c>
      <c r="B27" s="17" t="s">
        <v>48</v>
      </c>
      <c r="C27" s="19" t="s">
        <v>31</v>
      </c>
      <c r="D27" s="18">
        <v>3</v>
      </c>
      <c r="E27" s="14">
        <v>43000</v>
      </c>
      <c r="F27" s="14">
        <v>20000</v>
      </c>
      <c r="G27" s="14">
        <v>20000</v>
      </c>
      <c r="H27" s="18">
        <v>3</v>
      </c>
      <c r="I27" s="29">
        <v>20000</v>
      </c>
    </row>
    <row r="28" ht="26" customHeight="1" spans="1:9">
      <c r="A28" s="10">
        <v>26</v>
      </c>
      <c r="B28" s="17" t="s">
        <v>49</v>
      </c>
      <c r="C28" s="19" t="s">
        <v>33</v>
      </c>
      <c r="D28" s="18">
        <v>1</v>
      </c>
      <c r="E28" s="14">
        <v>40176</v>
      </c>
      <c r="F28" s="14">
        <v>20000</v>
      </c>
      <c r="G28" s="14">
        <v>20000</v>
      </c>
      <c r="H28" s="18">
        <v>1</v>
      </c>
      <c r="I28" s="29">
        <v>20000</v>
      </c>
    </row>
    <row r="29" ht="21" customHeight="1" spans="1:9">
      <c r="A29" s="10">
        <v>27</v>
      </c>
      <c r="B29" s="17" t="s">
        <v>50</v>
      </c>
      <c r="C29" s="19" t="s">
        <v>17</v>
      </c>
      <c r="D29" s="18">
        <v>1</v>
      </c>
      <c r="E29" s="14">
        <v>40000</v>
      </c>
      <c r="F29" s="14">
        <v>20000</v>
      </c>
      <c r="G29" s="14">
        <v>20000</v>
      </c>
      <c r="H29" s="18">
        <v>1</v>
      </c>
      <c r="I29" s="29">
        <v>20000</v>
      </c>
    </row>
    <row r="30" ht="21" customHeight="1" spans="1:9">
      <c r="A30" s="10">
        <v>28</v>
      </c>
      <c r="B30" s="17" t="s">
        <v>51</v>
      </c>
      <c r="C30" s="19" t="s">
        <v>17</v>
      </c>
      <c r="D30" s="18">
        <v>1</v>
      </c>
      <c r="E30" s="14">
        <v>40000</v>
      </c>
      <c r="F30" s="14">
        <v>20000</v>
      </c>
      <c r="G30" s="14">
        <v>20000</v>
      </c>
      <c r="H30" s="18">
        <v>1</v>
      </c>
      <c r="I30" s="29">
        <v>20000</v>
      </c>
    </row>
    <row r="31" ht="21" customHeight="1" spans="1:9">
      <c r="A31" s="10">
        <v>29</v>
      </c>
      <c r="B31" s="12" t="s">
        <v>52</v>
      </c>
      <c r="C31" s="19" t="s">
        <v>31</v>
      </c>
      <c r="D31" s="20">
        <v>4</v>
      </c>
      <c r="E31" s="21">
        <v>109000</v>
      </c>
      <c r="F31" s="21">
        <v>54500</v>
      </c>
      <c r="G31" s="21">
        <v>20000</v>
      </c>
      <c r="H31" s="20">
        <v>1</v>
      </c>
      <c r="I31" s="31">
        <v>20000</v>
      </c>
    </row>
    <row r="32" ht="32" customHeight="1" spans="1:9">
      <c r="A32" s="10">
        <v>30</v>
      </c>
      <c r="B32" s="19" t="s">
        <v>53</v>
      </c>
      <c r="C32" s="19" t="s">
        <v>54</v>
      </c>
      <c r="D32" s="22">
        <v>11</v>
      </c>
      <c r="E32" s="16">
        <v>444000</v>
      </c>
      <c r="F32" s="16">
        <v>220000</v>
      </c>
      <c r="G32" s="16">
        <v>20000</v>
      </c>
      <c r="H32" s="22">
        <v>1</v>
      </c>
      <c r="I32" s="28">
        <v>20000</v>
      </c>
    </row>
    <row r="33" ht="21" customHeight="1" spans="1:9">
      <c r="A33" s="10">
        <v>31</v>
      </c>
      <c r="B33" s="12" t="s">
        <v>55</v>
      </c>
      <c r="C33" s="19" t="s">
        <v>33</v>
      </c>
      <c r="D33" s="15">
        <v>9</v>
      </c>
      <c r="E33" s="16">
        <v>362000</v>
      </c>
      <c r="F33" s="16">
        <v>180000</v>
      </c>
      <c r="G33" s="16">
        <v>20000</v>
      </c>
      <c r="H33" s="15">
        <v>1</v>
      </c>
      <c r="I33" s="28">
        <v>20000</v>
      </c>
    </row>
    <row r="34" ht="23" customHeight="1" spans="1:9">
      <c r="A34" s="10">
        <v>32</v>
      </c>
      <c r="B34" s="12" t="s">
        <v>56</v>
      </c>
      <c r="C34" s="19" t="s">
        <v>57</v>
      </c>
      <c r="D34" s="15">
        <v>5</v>
      </c>
      <c r="E34" s="16">
        <v>120200</v>
      </c>
      <c r="F34" s="16">
        <v>58000</v>
      </c>
      <c r="G34" s="16">
        <v>20000</v>
      </c>
      <c r="H34" s="15">
        <v>2</v>
      </c>
      <c r="I34" s="28">
        <v>20000</v>
      </c>
    </row>
    <row r="35" ht="21" customHeight="1" spans="1:9">
      <c r="A35" s="10">
        <v>33</v>
      </c>
      <c r="B35" s="17" t="s">
        <v>58</v>
      </c>
      <c r="C35" s="19" t="s">
        <v>17</v>
      </c>
      <c r="D35" s="18">
        <v>1</v>
      </c>
      <c r="E35" s="14">
        <v>19140</v>
      </c>
      <c r="F35" s="14">
        <v>9400</v>
      </c>
      <c r="G35" s="14">
        <v>9400</v>
      </c>
      <c r="H35" s="18">
        <v>1</v>
      </c>
      <c r="I35" s="29">
        <v>9400</v>
      </c>
    </row>
    <row r="36" ht="27" customHeight="1" spans="1:9">
      <c r="A36" s="10">
        <v>34</v>
      </c>
      <c r="B36" s="11" t="s">
        <v>59</v>
      </c>
      <c r="C36" s="12" t="s">
        <v>60</v>
      </c>
      <c r="D36" s="13">
        <v>1</v>
      </c>
      <c r="E36" s="14">
        <v>17000</v>
      </c>
      <c r="F36" s="14">
        <v>8500</v>
      </c>
      <c r="G36" s="14">
        <v>8500</v>
      </c>
      <c r="H36" s="13">
        <v>1</v>
      </c>
      <c r="I36" s="29">
        <v>8500</v>
      </c>
    </row>
    <row r="37" ht="28" customHeight="1" spans="1:9">
      <c r="A37" s="23"/>
      <c r="B37" s="24" t="s">
        <v>61</v>
      </c>
      <c r="C37" s="24"/>
      <c r="D37" s="24">
        <f t="shared" ref="D37:I37" si="0">SUM(D3:D36)</f>
        <v>482</v>
      </c>
      <c r="E37" s="25">
        <f t="shared" si="0"/>
        <v>11314877</v>
      </c>
      <c r="F37" s="25">
        <f t="shared" si="0"/>
        <v>5144100</v>
      </c>
      <c r="G37" s="25">
        <f t="shared" si="0"/>
        <v>3763600</v>
      </c>
      <c r="H37" s="24">
        <f t="shared" si="0"/>
        <v>378</v>
      </c>
      <c r="I37" s="32">
        <f t="shared" si="0"/>
        <v>3763600</v>
      </c>
    </row>
    <row r="39" spans="9:9">
      <c r="I39" s="33"/>
    </row>
  </sheetData>
  <mergeCells count="1">
    <mergeCell ref="A1:I1"/>
  </mergeCells>
  <pageMargins left="0.275" right="0.196527777777778" top="0.432638888888889" bottom="0.275" header="0.196527777777778" footer="0.11805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第一批拟兑现汇总表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2017-12-21T06:55:00Z</dcterms:created>
  <dcterms:modified xsi:type="dcterms:W3CDTF">2017-12-27T02:08:55Z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